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3\"/>
    </mc:Choice>
  </mc:AlternateContent>
  <xr:revisionPtr revIDLastSave="0" documentId="13_ncr:1_{EE309999-1670-49F0-8484-30B67026323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6" l="1"/>
  <c r="F18" i="6"/>
  <c r="E17" i="6"/>
  <c r="B16" i="16" s="1"/>
  <c r="E18" i="6"/>
  <c r="B18" i="15" s="1"/>
  <c r="A18" i="6"/>
  <c r="B18" i="6"/>
  <c r="A18" i="12" s="1"/>
  <c r="C18" i="6"/>
  <c r="D18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18" i="11" l="1"/>
  <c r="A17" i="12"/>
  <c r="A18" i="7"/>
  <c r="A17" i="11"/>
  <c r="A18" i="15"/>
  <c r="A17" i="7"/>
  <c r="A18" i="17"/>
  <c r="A17" i="15"/>
  <c r="A17" i="16"/>
  <c r="A17" i="17"/>
  <c r="B17" i="7"/>
  <c r="B18" i="17"/>
  <c r="B17" i="12"/>
  <c r="B18" i="11"/>
  <c r="B17" i="15"/>
  <c r="B17" i="16"/>
  <c r="B18" i="7"/>
  <c r="B17" i="17"/>
  <c r="B18" i="12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<sst xmlns="http://schemas.openxmlformats.org/spreadsheetml/2006/main" count="362" uniqueCount="199">
  <si>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</si>
  <si>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</si>
  <si>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</si>
  <si>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</si>
  <si>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</si>
  <si>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</si>
  <si>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</si>
  <si>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</si>
  <si>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</si>
  <si>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</si>
  <si>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</si>
  <si>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</si>
  <si>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</si>
  <si>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</si>
  <si>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</si>
  <si>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</si>
  <si>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</si>
  <si>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</si>
  <si>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</si>
  <si>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</si>
  <si>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</si>
  <si>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</si>
  <si>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</si>
  <si>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</si>
  <si>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</si>
  <si>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</si>
  <si>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</si>
  <si>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</si>
  <si>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</si>
  <si>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</si>
  <si>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</si>
  <si>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</si>
  <si>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</si>
  <si>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</si>
  <si>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</si>
  <si>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</si>
  <si>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</si>
  <si>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</si>
  <si>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</si>
  <si>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</si>
  <si>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</si>
  <si>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</si>
  <si>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</si>
  <si>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</si>
  <si>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</si>
  <si>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</si>
  <si>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</si>
  <si>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</si>
  <si>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</si>
  <si>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</si>
  <si>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</si>
  <si>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</si>
  <si>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</si>
  <si>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</si>
  <si>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</si>
  <si>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</si>
  <si>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</si>
  <si>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</si>
  <si>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</si>
  <si>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</si>
  <si>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</si>
  <si>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</si>
  <si>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</si>
  <si>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</si>
  <si>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</si>
  <si>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</si>
  <si>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</si>
  <si>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</si>
  <si>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</si>
  <si>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</si>
  <si>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</si>
  <si>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</si>
  <si>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</si>
  <si>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</si>
  <si>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</si>
  <si>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</si>
  <si>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</si>
  <si>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</si>
  <si>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</si>
  <si>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</si>
  <si>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</si>
  <si>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</si>
  <si>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</si>
  <si>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</si>
  <si>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</si>
  <si>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</si>
  <si>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</si>
  <si>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</si>
  <si>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</si>
  <si>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</si>
  <si>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</si>
  <si>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</si>
  <si>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</si>
  <si>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</si>
  <si>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</si>
  <si>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</si>
  <si>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</si>
  <si>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</si>
  <si>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</si>
  <si>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</si>
  <si>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</si>
  <si>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</si>
  <si>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</si>
  <si>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</si>
  <si>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</si>
  <si>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</si>
  <si>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</si>
  <si>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</si>
  <si>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</si>
  <si>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</si>
  <si>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</si>
  <si>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</si>
  <si>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</si>
  <si>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</si>
  <si>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</si>
  <si>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</si>
  <si>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</si>
  <si>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</si>
  <si>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</si>
  <si>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</si>
  <si>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</si>
  <si>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</si>
  <si>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</si>
  <si>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</si>
  <si>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</si>
  <si>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</si>
  <si>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</si>
  <si>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</si>
  <si>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</si>
  <si>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</si>
  <si>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</si>
  <si>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</si>
  <si>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</si>
  <si>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</si>
  <si>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</si>
  <si>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</si>
  <si>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</si>
  <si>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</si>
  <si>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</si>
  <si>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</si>
  <si>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</si>
  <si>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</si>
  <si>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</si>
  <si>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</si>
  <si>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</si>
  <si>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</si>
  <si>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</si>
  <si>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</si>
  <si>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</si>
  <si>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</si>
  <si>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</si>
  <si>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</si>
  <si>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</si>
  <si>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</si>
  <si>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</si>
  <si>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</si>
  <si>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</si>
  <si>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</si>
  <si>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</si>
  <si>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</si>
  <si>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</si>
  <si>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</si>
  <si>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</si>
  <si>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 xml:space="preserve"> </t>
  </si>
  <si>
    <t>ผู้ช่วยผู้อำนวยการกลุ่มบริหารงานวิชาการ</t>
  </si>
  <si>
    <t>07617</t>
  </si>
  <si>
    <t>กนกพล</t>
  </si>
  <si>
    <t>อารีชล</t>
  </si>
  <si>
    <t>07685</t>
  </si>
  <si>
    <t>สุธิชัย</t>
  </si>
  <si>
    <t>บัวผัน</t>
  </si>
  <si>
    <t>07682</t>
  </si>
  <si>
    <t>สงกรานต์</t>
  </si>
  <si>
    <t>แก้วหนู</t>
  </si>
  <si>
    <t>07700</t>
  </si>
  <si>
    <t>จิรภาส</t>
  </si>
  <si>
    <t>ทองส่ง</t>
  </si>
  <si>
    <t>07702</t>
  </si>
  <si>
    <t>ณัฐพัฒน์</t>
  </si>
  <si>
    <t>ชูแก้ว</t>
  </si>
  <si>
    <t>07703</t>
  </si>
  <si>
    <t>ธนกรณ์</t>
  </si>
  <si>
    <t>ทองเรือง</t>
  </si>
  <si>
    <t>07704</t>
  </si>
  <si>
    <t>ธนดล</t>
  </si>
  <si>
    <t>คงศรีพุทธ</t>
  </si>
  <si>
    <t>07705</t>
  </si>
  <si>
    <t>ธีรภัทร</t>
  </si>
  <si>
    <t>คงทอง</t>
  </si>
  <si>
    <t>07706</t>
  </si>
  <si>
    <t>ยศวริศ</t>
  </si>
  <si>
    <t>ทองยิ่งมาก</t>
  </si>
  <si>
    <t>07743</t>
  </si>
  <si>
    <t>ลือศักดิ์</t>
  </si>
  <si>
    <t>เพชรชูศรี</t>
  </si>
  <si>
    <t>3</t>
  </si>
  <si>
    <t>ง23205</t>
  </si>
  <si>
    <t>ผลิตภัณฑ์จากสมุนไพรพื้นบ้าน</t>
  </si>
  <si>
    <t>นางวิไลรัตน์ ปริยานุกูล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</si>
</sst>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3" fillId="7" borderId="2" xfId="0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2" sqref="H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181" t="s">
        <v>195</v>
      </c>
      <c r="D2" s="76" t="s">
        <v>7</v>
      </c>
      <c r="E2" s="180" t="s">
        <v>163</v>
      </c>
      <c r="F2" s="77" t="s">
        <v>13</v>
      </c>
      <c r="G2" s="165">
        <v>1</v>
      </c>
      <c r="H2" s="76" t="s">
        <v>14</v>
      </c>
      <c r="I2" s="165">
        <v>2565</v>
      </c>
      <c r="J2" s="223"/>
      <c r="K2" s="223"/>
      <c r="N2" s="223"/>
      <c r="O2" s="223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196</v>
      </c>
      <c r="D4" s="86" t="s">
        <v>0</v>
      </c>
      <c r="E4" s="225" t="s">
        <v>197</v>
      </c>
      <c r="F4" s="226"/>
      <c r="G4" s="22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8" t="s">
        <v>198</v>
      </c>
      <c r="H6" s="228"/>
      <c r="I6" s="22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2" t="s">
        <v>163</v>
      </c>
      <c r="H8" s="222"/>
      <c r="I8" s="22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4" t="s">
        <v>7</v>
      </c>
      <c r="D10" s="214" t="s">
        <v>8</v>
      </c>
      <c r="E10" s="205"/>
      <c r="F10" s="205" t="s">
        <v>9</v>
      </c>
      <c r="G10" s="205" t="s">
        <v>10</v>
      </c>
      <c r="H10" s="214" t="s">
        <v>11</v>
      </c>
      <c r="I10" s="214"/>
    </row>
    <row r="11" spans="1:15" ht="24" x14ac:dyDescent="0.2">
      <c r="A11" s="98">
        <v>1</v>
      </c>
      <c r="B11" s="211" t="s">
        <v>165</v>
      </c>
      <c r="C11" s="212">
        <v>1</v>
      </c>
      <c r="D11" s="217">
        <v>2</v>
      </c>
      <c r="E11" s="212" t="s">
        <v>153</v>
      </c>
      <c r="F11" s="217" t="s">
        <v>166</v>
      </c>
      <c r="G11" s="217" t="s">
        <v>167</v>
      </c>
      <c r="H11" s="213"/>
      <c r="I11" s="218"/>
    </row>
    <row r="12" spans="1:15" ht="24" x14ac:dyDescent="0.2">
      <c r="A12" s="99">
        <v>2</v>
      </c>
      <c r="B12" s="211" t="s">
        <v>168</v>
      </c>
      <c r="C12" s="212">
        <v>3</v>
      </c>
      <c r="D12" s="217">
        <v>11</v>
      </c>
      <c r="E12" s="212" t="s">
        <v>153</v>
      </c>
      <c r="F12" s="217" t="s">
        <v>169</v>
      </c>
      <c r="G12" s="217" t="s">
        <v>170</v>
      </c>
      <c r="H12" s="213"/>
      <c r="I12" s="208"/>
    </row>
    <row r="13" spans="1:15" ht="24" x14ac:dyDescent="0.2">
      <c r="A13" s="99">
        <v>3</v>
      </c>
      <c r="B13" s="211" t="s">
        <v>171</v>
      </c>
      <c r="C13" s="212">
        <v>4</v>
      </c>
      <c r="D13" s="217">
        <v>1</v>
      </c>
      <c r="E13" s="212" t="s">
        <v>153</v>
      </c>
      <c r="F13" s="217" t="s">
        <v>172</v>
      </c>
      <c r="G13" s="217" t="s">
        <v>173</v>
      </c>
      <c r="H13" s="210"/>
      <c r="I13" s="209"/>
    </row>
    <row r="14" spans="1:15" ht="24" x14ac:dyDescent="0.2">
      <c r="A14" s="99">
        <v>4</v>
      </c>
      <c r="B14" s="211" t="s">
        <v>174</v>
      </c>
      <c r="C14" s="212">
        <v>4</v>
      </c>
      <c r="D14" s="217">
        <v>2</v>
      </c>
      <c r="E14" s="212" t="s">
        <v>153</v>
      </c>
      <c r="F14" s="217" t="s">
        <v>175</v>
      </c>
      <c r="G14" s="217" t="s">
        <v>176</v>
      </c>
      <c r="H14" s="210"/>
      <c r="I14" s="209"/>
    </row>
    <row r="15" spans="1:15" ht="24" x14ac:dyDescent="0.55000000000000004">
      <c r="A15" s="99">
        <v>5</v>
      </c>
      <c r="B15" s="211" t="s">
        <v>177</v>
      </c>
      <c r="C15" s="212">
        <v>4</v>
      </c>
      <c r="D15" s="217">
        <v>4</v>
      </c>
      <c r="E15" s="212" t="s">
        <v>153</v>
      </c>
      <c r="F15" s="217" t="s">
        <v>178</v>
      </c>
      <c r="G15" s="217" t="s">
        <v>179</v>
      </c>
      <c r="H15" s="3"/>
      <c r="I15" s="209"/>
    </row>
    <row r="16" spans="1:15" ht="24" x14ac:dyDescent="0.2">
      <c r="A16" s="99">
        <v>6</v>
      </c>
      <c r="B16" s="211" t="s">
        <v>180</v>
      </c>
      <c r="C16" s="212">
        <v>4</v>
      </c>
      <c r="D16" s="217">
        <v>5</v>
      </c>
      <c r="E16" s="212" t="s">
        <v>153</v>
      </c>
      <c r="F16" s="217" t="s">
        <v>181</v>
      </c>
      <c r="G16" s="217" t="s">
        <v>182</v>
      </c>
      <c r="H16" s="210"/>
      <c r="I16" s="209"/>
    </row>
    <row r="17" spans="1:9" ht="24" x14ac:dyDescent="0.2">
      <c r="A17" s="99">
        <v>7</v>
      </c>
      <c r="B17" s="211" t="s">
        <v>183</v>
      </c>
      <c r="C17" s="212">
        <v>4</v>
      </c>
      <c r="D17" s="217">
        <v>6</v>
      </c>
      <c r="E17" s="212" t="s">
        <v>153</v>
      </c>
      <c r="F17" s="217" t="s">
        <v>184</v>
      </c>
      <c r="G17" s="217" t="s">
        <v>185</v>
      </c>
      <c r="H17" s="210"/>
      <c r="I17" s="209"/>
    </row>
    <row r="18" spans="1:9" ht="24" x14ac:dyDescent="0.2">
      <c r="A18" s="99">
        <v>8</v>
      </c>
      <c r="B18" s="211" t="s">
        <v>186</v>
      </c>
      <c r="C18" s="212">
        <v>4</v>
      </c>
      <c r="D18" s="217">
        <v>7</v>
      </c>
      <c r="E18" s="212" t="s">
        <v>153</v>
      </c>
      <c r="F18" s="217" t="s">
        <v>187</v>
      </c>
      <c r="G18" s="217" t="s">
        <v>188</v>
      </c>
      <c r="H18" s="210"/>
      <c r="I18" s="209"/>
    </row>
    <row r="19" spans="1:9" ht="24" x14ac:dyDescent="0.2">
      <c r="A19" s="99">
        <v>9</v>
      </c>
      <c r="B19" s="211" t="s">
        <v>189</v>
      </c>
      <c r="C19" s="212">
        <v>4</v>
      </c>
      <c r="D19" s="217">
        <v>8</v>
      </c>
      <c r="E19" s="212" t="s">
        <v>153</v>
      </c>
      <c r="F19" s="217" t="s">
        <v>190</v>
      </c>
      <c r="G19" s="217" t="s">
        <v>191</v>
      </c>
      <c r="H19" s="210"/>
      <c r="I19" s="209"/>
    </row>
    <row r="20" spans="1:9" ht="24" x14ac:dyDescent="0.2">
      <c r="A20" s="99">
        <v>10</v>
      </c>
      <c r="B20" s="211" t="s">
        <v>192</v>
      </c>
      <c r="C20" s="212">
        <v>4</v>
      </c>
      <c r="D20" s="217">
        <v>14</v>
      </c>
      <c r="E20" s="212" t="s">
        <v>153</v>
      </c>
      <c r="F20" s="217" t="s">
        <v>193</v>
      </c>
      <c r="G20" s="217" t="s">
        <v>194</v>
      </c>
      <c r="H20" s="210"/>
      <c r="I20" s="209"/>
    </row>
    <row r="21" spans="1:9" ht="24" x14ac:dyDescent="0.2">
      <c r="A21" s="99">
        <v>11</v>
      </c>
      <c r="B21" s="211"/>
      <c r="C21" s="221"/>
      <c r="D21" s="210"/>
      <c r="E21" s="212"/>
      <c r="F21" s="217"/>
      <c r="G21" s="217"/>
      <c r="H21" s="210"/>
      <c r="I21" s="209"/>
    </row>
    <row r="22" spans="1:9" ht="24" x14ac:dyDescent="0.2">
      <c r="A22" s="99">
        <v>12</v>
      </c>
      <c r="B22" s="211"/>
      <c r="C22" s="221"/>
      <c r="D22" s="210"/>
      <c r="E22" s="212"/>
      <c r="F22" s="217"/>
      <c r="G22" s="217"/>
      <c r="H22" s="210"/>
      <c r="I22" s="209"/>
    </row>
    <row r="23" spans="1:9" ht="24" x14ac:dyDescent="0.2">
      <c r="A23" s="99">
        <v>13</v>
      </c>
      <c r="B23" s="211"/>
      <c r="C23" s="221"/>
      <c r="D23" s="17"/>
      <c r="E23" s="212"/>
      <c r="F23" s="217"/>
      <c r="G23" s="217"/>
      <c r="H23" s="210"/>
      <c r="I23" s="209"/>
    </row>
    <row r="24" spans="1:9" ht="24" x14ac:dyDescent="0.55000000000000004">
      <c r="A24" s="99">
        <v>14</v>
      </c>
      <c r="B24" s="211"/>
      <c r="C24" s="216"/>
      <c r="D24" s="217"/>
      <c r="E24" s="212"/>
      <c r="F24" s="217"/>
      <c r="G24" s="217"/>
      <c r="H24" s="210"/>
      <c r="I24" s="209"/>
    </row>
    <row r="25" spans="1:9" ht="21.75" x14ac:dyDescent="0.5">
      <c r="A25" s="99">
        <v>15</v>
      </c>
      <c r="B25" s="207"/>
      <c r="C25" s="219"/>
      <c r="D25" s="220"/>
      <c r="E25" s="206"/>
      <c r="F25" s="220"/>
      <c r="G25" s="220"/>
      <c r="H25" s="102"/>
      <c r="I25" s="215"/>
    </row>
    <row r="26" spans="1:9" ht="21.75" x14ac:dyDescent="0.5">
      <c r="A26" s="99">
        <v>16</v>
      </c>
      <c r="B26" s="207"/>
      <c r="C26" s="219"/>
      <c r="D26" s="101"/>
      <c r="E26" s="206"/>
      <c r="F26" s="220"/>
      <c r="G26" s="220"/>
      <c r="H26" s="102"/>
      <c r="I26" s="103"/>
    </row>
    <row r="27" spans="1:9" ht="21.75" x14ac:dyDescent="0.5">
      <c r="A27" s="99">
        <v>17</v>
      </c>
      <c r="B27" s="207"/>
      <c r="C27" s="219"/>
      <c r="D27" s="101"/>
      <c r="E27" s="206"/>
      <c r="F27" s="220"/>
      <c r="G27" s="220"/>
      <c r="H27" s="102"/>
      <c r="I27" s="103"/>
    </row>
    <row r="28" spans="1:9" ht="21.75" x14ac:dyDescent="0.5">
      <c r="A28" s="99">
        <v>18</v>
      </c>
      <c r="B28" s="207"/>
      <c r="C28" s="219"/>
      <c r="D28" s="101"/>
      <c r="E28" s="206"/>
      <c r="F28" s="220"/>
      <c r="G28" s="220"/>
      <c r="H28" s="102"/>
      <c r="I28" s="103"/>
    </row>
    <row r="29" spans="1:9" ht="21.75" x14ac:dyDescent="0.5">
      <c r="A29" s="99">
        <v>19</v>
      </c>
      <c r="B29" s="207"/>
      <c r="C29" s="219"/>
      <c r="D29" s="101"/>
      <c r="E29" s="206"/>
      <c r="F29" s="220"/>
      <c r="G29" s="220"/>
      <c r="H29" s="102"/>
      <c r="I29" s="103"/>
    </row>
    <row r="30" spans="1:9" ht="21.75" x14ac:dyDescent="0.2">
      <c r="A30" s="99">
        <v>20</v>
      </c>
      <c r="B30" s="207"/>
      <c r="C30" s="206"/>
      <c r="D30" s="220"/>
      <c r="E30" s="206"/>
      <c r="F30" s="220"/>
      <c r="G30" s="220"/>
      <c r="H30" s="102"/>
      <c r="I30" s="103"/>
    </row>
    <row r="31" spans="1:9" ht="21.75" x14ac:dyDescent="0.5">
      <c r="A31" s="99">
        <v>21</v>
      </c>
      <c r="B31" s="207"/>
      <c r="C31" s="219"/>
      <c r="D31" s="101"/>
      <c r="E31" s="206"/>
      <c r="F31" s="220"/>
      <c r="G31" s="220"/>
      <c r="H31" s="102"/>
      <c r="I31" s="103"/>
    </row>
    <row r="32" spans="1:9" ht="21.75" x14ac:dyDescent="0.5">
      <c r="A32" s="99">
        <v>22</v>
      </c>
      <c r="B32" s="207"/>
      <c r="C32" s="219"/>
      <c r="D32" s="101"/>
      <c r="E32" s="206"/>
      <c r="F32" s="220"/>
      <c r="G32" s="220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4" workbookViewId="0">
      <selection activeCell="F8" sqref="F8:G8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1" t="s">
        <v>44</v>
      </c>
      <c r="O1" s="23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3</v>
      </c>
      <c r="D8" s="232"/>
      <c r="E8" s="29" t="s">
        <v>7</v>
      </c>
      <c r="F8" s="237" t="str">
        <f>STUDENT!E2</f>
        <v xml:space="preserve"> </v>
      </c>
      <c r="G8" s="232"/>
      <c r="H8" s="232" t="s">
        <v>13</v>
      </c>
      <c r="I8" s="232"/>
      <c r="J8" s="232">
        <f>STUDENT!G2</f>
        <v>1</v>
      </c>
      <c r="K8" s="232"/>
      <c r="L8" s="232" t="s">
        <v>14</v>
      </c>
      <c r="M8" s="232"/>
      <c r="N8" s="232">
        <f>STUDENT!I2</f>
        <v>2565</v>
      </c>
      <c r="O8" s="232"/>
      <c r="P8" s="28"/>
    </row>
    <row r="9" spans="1:16" s="25" customFormat="1" ht="21" customHeight="1" x14ac:dyDescent="0.2">
      <c r="A9" s="29" t="s">
        <v>15</v>
      </c>
      <c r="B9" s="236" t="str">
        <f>STUDENT!E4</f>
        <v>ผลิตภัณฑ์จากสมุนไพรพื้นบ้าน</v>
      </c>
      <c r="C9" s="236"/>
      <c r="D9" s="236"/>
      <c r="E9" s="236"/>
      <c r="F9" s="236"/>
      <c r="G9" s="236"/>
      <c r="H9" s="236"/>
      <c r="I9" s="236"/>
      <c r="J9" s="236"/>
      <c r="K9" s="236"/>
      <c r="L9" s="232" t="s">
        <v>1</v>
      </c>
      <c r="M9" s="232"/>
      <c r="N9" s="232" t="str">
        <f>STUDENT!C4</f>
        <v>ง23205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1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6" t="str">
        <f>STUDENT!G6</f>
        <v>นางวิไลรัตน์ ปริยานุกูล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8"/>
    </row>
    <row r="12" spans="1:16" s="25" customFormat="1" ht="21" customHeight="1" x14ac:dyDescent="0.2">
      <c r="A12" s="29" t="s">
        <v>11</v>
      </c>
      <c r="B12" s="30"/>
      <c r="C12" s="236" t="str">
        <f>STUDENT!G8</f>
        <v xml:space="preserve"> 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3" t="s">
        <v>27</v>
      </c>
      <c r="C14" s="234"/>
      <c r="D14" s="234"/>
      <c r="E14" s="234"/>
      <c r="F14" s="234"/>
      <c r="G14" s="234"/>
      <c r="H14" s="234"/>
      <c r="I14" s="235"/>
      <c r="J14" s="233" t="s">
        <v>28</v>
      </c>
      <c r="K14" s="234"/>
      <c r="L14" s="234"/>
      <c r="M14" s="234"/>
      <c r="N14" s="234"/>
      <c r="O14" s="23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3" t="s">
        <v>26</v>
      </c>
      <c r="O15" s="23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3"/>
      <c r="O16" s="23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3"/>
      <c r="O17" s="23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0" t="s">
        <v>30</v>
      </c>
      <c r="B19" s="241"/>
      <c r="C19" s="241"/>
      <c r="D19" s="241"/>
      <c r="E19" s="241" t="s">
        <v>158</v>
      </c>
      <c r="F19" s="241"/>
      <c r="G19" s="241"/>
      <c r="H19" s="241"/>
      <c r="I19" s="241"/>
      <c r="J19" s="234" t="s">
        <v>161</v>
      </c>
      <c r="K19" s="234"/>
      <c r="L19" s="234"/>
      <c r="M19" s="234"/>
      <c r="N19" s="234"/>
      <c r="O19" s="235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3" t="s">
        <v>121</v>
      </c>
      <c r="F20" s="235"/>
      <c r="G20" s="185" t="s">
        <v>128</v>
      </c>
      <c r="H20" s="185" t="s">
        <v>129</v>
      </c>
      <c r="I20" s="186" t="s">
        <v>130</v>
      </c>
      <c r="J20" s="242" t="s">
        <v>121</v>
      </c>
      <c r="K20" s="242"/>
      <c r="L20" s="185" t="s">
        <v>128</v>
      </c>
      <c r="M20" s="185" t="s">
        <v>129</v>
      </c>
      <c r="N20" s="233" t="s">
        <v>130</v>
      </c>
      <c r="O20" s="235"/>
      <c r="P20" s="28"/>
    </row>
    <row r="21" spans="1:16" s="25" customFormat="1" ht="21" customHeight="1" x14ac:dyDescent="0.2">
      <c r="A21" s="35"/>
      <c r="B21" s="37"/>
      <c r="C21" s="37"/>
      <c r="D21" s="37"/>
      <c r="E21" s="233"/>
      <c r="F21" s="235"/>
      <c r="G21" s="37"/>
      <c r="H21" s="37"/>
      <c r="I21" s="37"/>
      <c r="J21" s="242"/>
      <c r="K21" s="242"/>
      <c r="L21" s="242"/>
      <c r="M21" s="242"/>
      <c r="N21" s="242"/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9" t="s">
        <v>162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40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3" t="s">
        <v>85</v>
      </c>
      <c r="C2" s="244"/>
      <c r="D2" s="245"/>
    </row>
    <row r="3" spans="1:4" ht="21" x14ac:dyDescent="0.35">
      <c r="A3" s="43"/>
      <c r="B3" s="249"/>
      <c r="C3" s="250"/>
      <c r="D3" s="251"/>
    </row>
    <row r="4" spans="1:4" ht="21" x14ac:dyDescent="0.35">
      <c r="A4" s="43"/>
      <c r="B4" s="252"/>
      <c r="C4" s="253"/>
      <c r="D4" s="254"/>
    </row>
    <row r="5" spans="1:4" ht="21" x14ac:dyDescent="0.35">
      <c r="A5" s="43"/>
      <c r="B5" s="252"/>
      <c r="C5" s="253"/>
      <c r="D5" s="254"/>
    </row>
    <row r="6" spans="1:4" ht="21" x14ac:dyDescent="0.35">
      <c r="A6" s="43"/>
      <c r="B6" s="252"/>
      <c r="C6" s="253"/>
      <c r="D6" s="254"/>
    </row>
    <row r="7" spans="1:4" ht="21" x14ac:dyDescent="0.35">
      <c r="A7" s="43"/>
      <c r="B7" s="252"/>
      <c r="C7" s="253"/>
      <c r="D7" s="254"/>
    </row>
    <row r="8" spans="1:4" ht="21" x14ac:dyDescent="0.35">
      <c r="A8" s="43"/>
      <c r="B8" s="252"/>
      <c r="C8" s="253"/>
      <c r="D8" s="254"/>
    </row>
    <row r="9" spans="1:4" ht="21" x14ac:dyDescent="0.35">
      <c r="A9" s="43"/>
      <c r="B9" s="252"/>
      <c r="C9" s="253"/>
      <c r="D9" s="254"/>
    </row>
    <row r="10" spans="1:4" ht="21" x14ac:dyDescent="0.35">
      <c r="A10" s="43"/>
      <c r="B10" s="252"/>
      <c r="C10" s="253"/>
      <c r="D10" s="254"/>
    </row>
    <row r="11" spans="1:4" ht="21" x14ac:dyDescent="0.35">
      <c r="A11" s="43"/>
      <c r="B11" s="252"/>
      <c r="C11" s="253"/>
      <c r="D11" s="254"/>
    </row>
    <row r="12" spans="1:4" ht="21" x14ac:dyDescent="0.35">
      <c r="A12" s="43"/>
      <c r="B12" s="252"/>
      <c r="C12" s="253"/>
      <c r="D12" s="254"/>
    </row>
    <row r="13" spans="1:4" ht="21" x14ac:dyDescent="0.35">
      <c r="A13" s="43"/>
      <c r="B13" s="252"/>
      <c r="C13" s="253"/>
      <c r="D13" s="254"/>
    </row>
    <row r="14" spans="1:4" ht="21" x14ac:dyDescent="0.35">
      <c r="A14" s="43"/>
      <c r="B14" s="252"/>
      <c r="C14" s="253"/>
      <c r="D14" s="254"/>
    </row>
    <row r="15" spans="1:4" ht="21" x14ac:dyDescent="0.35">
      <c r="A15" s="43"/>
      <c r="B15" s="252"/>
      <c r="C15" s="253"/>
      <c r="D15" s="254"/>
    </row>
    <row r="16" spans="1:4" ht="21" x14ac:dyDescent="0.35">
      <c r="A16" s="43"/>
      <c r="B16" s="246"/>
      <c r="C16" s="247"/>
      <c r="D16" s="248"/>
    </row>
    <row r="17" spans="1:4" ht="21" x14ac:dyDescent="0.35">
      <c r="A17" s="43"/>
      <c r="B17" s="249"/>
      <c r="C17" s="250"/>
      <c r="D17" s="251"/>
    </row>
    <row r="18" spans="1:4" ht="21" x14ac:dyDescent="0.35">
      <c r="A18" s="43"/>
      <c r="B18" s="246"/>
      <c r="C18" s="247"/>
      <c r="D18" s="248"/>
    </row>
    <row r="19" spans="1:4" ht="21" x14ac:dyDescent="0.35">
      <c r="A19" s="43"/>
      <c r="B19" s="249"/>
      <c r="C19" s="250"/>
      <c r="D19" s="251"/>
    </row>
    <row r="20" spans="1:4" ht="21" x14ac:dyDescent="0.35">
      <c r="A20" s="43"/>
      <c r="B20" s="252"/>
      <c r="C20" s="253"/>
      <c r="D20" s="254"/>
    </row>
    <row r="21" spans="1:4" ht="21" x14ac:dyDescent="0.35">
      <c r="A21" s="43"/>
      <c r="B21" s="249"/>
      <c r="C21" s="250"/>
      <c r="D21" s="251"/>
    </row>
    <row r="22" spans="1:4" ht="21" x14ac:dyDescent="0.35">
      <c r="A22" s="43"/>
      <c r="B22" s="246"/>
      <c r="C22" s="247"/>
      <c r="D22" s="248"/>
    </row>
    <row r="23" spans="1:4" ht="21" x14ac:dyDescent="0.35">
      <c r="A23" s="43"/>
      <c r="B23" s="246"/>
      <c r="C23" s="247"/>
      <c r="D23" s="248"/>
    </row>
    <row r="24" spans="1:4" ht="21" x14ac:dyDescent="0.35">
      <c r="A24" s="43"/>
      <c r="B24" s="246"/>
      <c r="C24" s="247"/>
      <c r="D24" s="248"/>
    </row>
    <row r="25" spans="1:4" ht="21" x14ac:dyDescent="0.35">
      <c r="A25" s="43"/>
      <c r="B25" s="246"/>
      <c r="C25" s="247"/>
      <c r="D25" s="248"/>
    </row>
    <row r="26" spans="1:4" ht="21" x14ac:dyDescent="0.35">
      <c r="A26" s="43"/>
      <c r="B26" s="246"/>
      <c r="C26" s="247"/>
      <c r="D26" s="248"/>
    </row>
    <row r="27" spans="1:4" ht="21" x14ac:dyDescent="0.35">
      <c r="A27" s="43"/>
      <c r="B27" s="246"/>
      <c r="C27" s="247"/>
      <c r="D27" s="248"/>
    </row>
    <row r="28" spans="1:4" ht="21" x14ac:dyDescent="0.35">
      <c r="A28" s="43"/>
      <c r="B28" s="246"/>
      <c r="C28" s="247"/>
      <c r="D28" s="24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5"/>
      <c r="B1" s="255"/>
      <c r="C1" s="255"/>
      <c r="D1" s="255"/>
      <c r="E1" s="255"/>
      <c r="F1" s="255"/>
      <c r="G1" s="255"/>
      <c r="H1" s="255"/>
      <c r="I1" s="40" t="s">
        <v>83</v>
      </c>
      <c r="J1" s="41">
        <v>2</v>
      </c>
    </row>
    <row r="2" spans="1:10" ht="21" customHeight="1" x14ac:dyDescent="0.2">
      <c r="A2" s="259" t="s">
        <v>82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x14ac:dyDescent="0.35">
      <c r="A3" s="42" t="s">
        <v>96</v>
      </c>
      <c r="B3" s="256" t="s">
        <v>72</v>
      </c>
      <c r="C3" s="45" t="s">
        <v>95</v>
      </c>
      <c r="D3" s="256" t="s">
        <v>73</v>
      </c>
      <c r="E3" s="260" t="s">
        <v>68</v>
      </c>
      <c r="F3" s="261"/>
      <c r="G3" s="261"/>
      <c r="H3" s="262"/>
      <c r="I3" s="45" t="s">
        <v>75</v>
      </c>
      <c r="J3" s="256" t="s">
        <v>74</v>
      </c>
    </row>
    <row r="4" spans="1:10" ht="21" x14ac:dyDescent="0.35">
      <c r="A4" s="46" t="s">
        <v>97</v>
      </c>
      <c r="B4" s="257"/>
      <c r="C4" s="47" t="s">
        <v>78</v>
      </c>
      <c r="D4" s="257"/>
      <c r="E4" s="263"/>
      <c r="F4" s="264"/>
      <c r="G4" s="264"/>
      <c r="H4" s="265"/>
      <c r="I4" s="47" t="s">
        <v>77</v>
      </c>
      <c r="J4" s="257"/>
    </row>
    <row r="5" spans="1:10" ht="21" x14ac:dyDescent="0.35">
      <c r="A5" s="48" t="s">
        <v>84</v>
      </c>
      <c r="B5" s="258"/>
      <c r="C5" s="49"/>
      <c r="D5" s="25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6" t="s">
        <v>63</v>
      </c>
      <c r="B25" s="247"/>
      <c r="C25" s="248"/>
      <c r="D25" s="252"/>
      <c r="E25" s="253"/>
      <c r="F25" s="253"/>
      <c r="G25" s="253"/>
      <c r="H25" s="254"/>
      <c r="I25" s="53"/>
      <c r="J25" s="53"/>
    </row>
    <row r="26" spans="1:10" ht="24.6" customHeight="1" x14ac:dyDescent="0.35">
      <c r="A26" s="246" t="s">
        <v>79</v>
      </c>
      <c r="B26" s="247"/>
      <c r="C26" s="247"/>
      <c r="D26" s="248"/>
      <c r="E26" s="54"/>
      <c r="F26" s="54"/>
      <c r="G26" s="55"/>
      <c r="H26" s="43"/>
      <c r="I26" s="53"/>
      <c r="J26" s="53"/>
    </row>
    <row r="27" spans="1:10" ht="24.6" customHeight="1" x14ac:dyDescent="0.35">
      <c r="A27" s="246" t="s">
        <v>80</v>
      </c>
      <c r="B27" s="247"/>
      <c r="C27" s="247"/>
      <c r="D27" s="247"/>
      <c r="E27" s="247"/>
      <c r="F27" s="247"/>
      <c r="G27" s="248"/>
      <c r="H27" s="43"/>
      <c r="I27" s="53"/>
      <c r="J27" s="53"/>
    </row>
    <row r="28" spans="1:10" ht="24.6" customHeight="1" x14ac:dyDescent="0.35">
      <c r="A28" s="246" t="s">
        <v>98</v>
      </c>
      <c r="B28" s="247"/>
      <c r="C28" s="247"/>
      <c r="D28" s="247"/>
      <c r="E28" s="247"/>
      <c r="F28" s="247"/>
      <c r="G28" s="248"/>
      <c r="H28" s="43"/>
      <c r="I28" s="53"/>
      <c r="J28" s="53"/>
    </row>
    <row r="29" spans="1:10" ht="21" x14ac:dyDescent="0.35">
      <c r="A29" s="246" t="s">
        <v>81</v>
      </c>
      <c r="B29" s="247"/>
      <c r="C29" s="247"/>
      <c r="D29" s="247"/>
      <c r="E29" s="247"/>
      <c r="F29" s="247"/>
      <c r="G29" s="24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A19" sqref="A19:G2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8" t="str">
        <f>ปกหน้า!N1</f>
        <v>ปพ.5/ต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 t="s">
        <v>54</v>
      </c>
      <c r="Y1" s="278"/>
      <c r="Z1" s="231">
        <v>3</v>
      </c>
      <c r="AA1" s="231"/>
    </row>
    <row r="2" spans="1:32" ht="21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 x14ac:dyDescent="0.55000000000000004">
      <c r="A3" s="285" t="s">
        <v>1</v>
      </c>
      <c r="B3" s="285"/>
      <c r="C3" s="279" t="str">
        <f>STUDENT!C4</f>
        <v>ง23205</v>
      </c>
      <c r="D3" s="279"/>
      <c r="E3" s="56" t="s">
        <v>0</v>
      </c>
      <c r="F3" s="279" t="str">
        <f>STUDENT!E4</f>
        <v>ผลิตภัณฑ์จากสมุนไพรพื้นบ้าน</v>
      </c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300" t="s">
        <v>47</v>
      </c>
      <c r="V3" s="300"/>
      <c r="W3" s="300"/>
      <c r="X3" s="284" t="str">
        <f>STUDENT!C2</f>
        <v>3</v>
      </c>
      <c r="Y3" s="284"/>
      <c r="Z3" s="284"/>
      <c r="AA3" s="28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6" t="s">
        <v>7</v>
      </c>
      <c r="B5" s="289" t="s">
        <v>8</v>
      </c>
      <c r="C5" s="60" t="s">
        <v>6</v>
      </c>
      <c r="D5" s="267" t="s">
        <v>48</v>
      </c>
      <c r="E5" s="268"/>
      <c r="F5" s="269"/>
      <c r="G5" s="61" t="s">
        <v>49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93" t="s">
        <v>55</v>
      </c>
      <c r="AC5" s="294"/>
      <c r="AD5" s="294"/>
      <c r="AE5" s="294"/>
      <c r="AF5" s="295"/>
    </row>
    <row r="6" spans="1:32" ht="21" customHeight="1" x14ac:dyDescent="0.55000000000000004">
      <c r="A6" s="287"/>
      <c r="B6" s="290"/>
      <c r="C6" s="62" t="s">
        <v>64</v>
      </c>
      <c r="D6" s="270"/>
      <c r="E6" s="270"/>
      <c r="F6" s="271"/>
      <c r="G6" s="63" t="s">
        <v>50</v>
      </c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96" t="s">
        <v>56</v>
      </c>
      <c r="AC6" s="298" t="s">
        <v>57</v>
      </c>
      <c r="AD6" s="298" t="s">
        <v>58</v>
      </c>
      <c r="AE6" s="298" t="s">
        <v>154</v>
      </c>
      <c r="AF6" s="5" t="s">
        <v>63</v>
      </c>
    </row>
    <row r="7" spans="1:32" ht="21" customHeight="1" thickBot="1" x14ac:dyDescent="0.6">
      <c r="A7" s="287"/>
      <c r="B7" s="291"/>
      <c r="C7" s="62" t="s">
        <v>65</v>
      </c>
      <c r="D7" s="272"/>
      <c r="E7" s="270"/>
      <c r="F7" s="271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7"/>
      <c r="AC7" s="299"/>
      <c r="AD7" s="299"/>
      <c r="AE7" s="299"/>
      <c r="AF7" s="10" t="s">
        <v>59</v>
      </c>
    </row>
    <row r="8" spans="1:32" ht="21" customHeight="1" thickBot="1" x14ac:dyDescent="0.6">
      <c r="A8" s="288"/>
      <c r="B8" s="292"/>
      <c r="C8" s="65"/>
      <c r="D8" s="273"/>
      <c r="E8" s="274"/>
      <c r="F8" s="275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2</v>
      </c>
      <c r="C9" s="69" t="str">
        <f>STUDENT!B11</f>
        <v>07617</v>
      </c>
      <c r="D9" s="71" t="str">
        <f>STUDENT!E11</f>
        <v>ด.ช.</v>
      </c>
      <c r="E9" s="72" t="str">
        <f>STUDENT!F11</f>
        <v>กนกพล</v>
      </c>
      <c r="F9" s="276" t="str">
        <f>STUDENT!G11</f>
        <v>อารีชล</v>
      </c>
      <c r="G9" s="27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11</v>
      </c>
      <c r="C10" s="43" t="str">
        <f>STUDENT!B12</f>
        <v>07685</v>
      </c>
      <c r="D10" s="74" t="str">
        <f>STUDENT!E12</f>
        <v>ด.ช.</v>
      </c>
      <c r="E10" s="75" t="str">
        <f>STUDENT!F12</f>
        <v>สุธิชัย</v>
      </c>
      <c r="F10" s="253" t="str">
        <f>STUDENT!G12</f>
        <v>บัวผัน</v>
      </c>
      <c r="G10" s="25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4</v>
      </c>
      <c r="B11" s="73">
        <f>STUDENT!D13</f>
        <v>1</v>
      </c>
      <c r="C11" s="49" t="str">
        <f>STUDENT!B13</f>
        <v>07682</v>
      </c>
      <c r="D11" s="74" t="str">
        <f>STUDENT!E13</f>
        <v>ด.ช.</v>
      </c>
      <c r="E11" s="75" t="str">
        <f>STUDENT!F13</f>
        <v>สงกรานต์</v>
      </c>
      <c r="F11" s="253" t="str">
        <f>STUDENT!G13</f>
        <v>แก้วหนู</v>
      </c>
      <c r="G11" s="25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4</v>
      </c>
      <c r="B12" s="73">
        <f>STUDENT!D14</f>
        <v>2</v>
      </c>
      <c r="C12" s="43" t="str">
        <f>STUDENT!B14</f>
        <v>07700</v>
      </c>
      <c r="D12" s="74" t="str">
        <f>STUDENT!E14</f>
        <v>ด.ช.</v>
      </c>
      <c r="E12" s="75" t="str">
        <f>STUDENT!F14</f>
        <v>จิรภาส</v>
      </c>
      <c r="F12" s="253" t="str">
        <f>STUDENT!G14</f>
        <v>ทองส่ง</v>
      </c>
      <c r="G12" s="25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4</v>
      </c>
      <c r="B13" s="73">
        <f>STUDENT!D15</f>
        <v>4</v>
      </c>
      <c r="C13" s="49" t="str">
        <f>STUDENT!B15</f>
        <v>07702</v>
      </c>
      <c r="D13" s="74" t="str">
        <f>STUDENT!E15</f>
        <v>ด.ช.</v>
      </c>
      <c r="E13" s="75" t="str">
        <f>STUDENT!G15</f>
        <v>ชูแก้ว</v>
      </c>
      <c r="F13" s="253" t="str">
        <f>STUDENT!F15</f>
        <v>ณัฐพัฒน์</v>
      </c>
      <c r="G13" s="25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4</v>
      </c>
      <c r="B14" s="73">
        <f>STUDENT!D16</f>
        <v>5</v>
      </c>
      <c r="C14" s="43" t="str">
        <f>STUDENT!B16</f>
        <v>07703</v>
      </c>
      <c r="D14" s="74" t="str">
        <f>STUDENT!E16</f>
        <v>ด.ช.</v>
      </c>
      <c r="E14" s="75" t="str">
        <f>STUDENT!F16</f>
        <v>ธนกรณ์</v>
      </c>
      <c r="F14" s="253" t="str">
        <f>STUDENT!G16</f>
        <v>ทองเรือง</v>
      </c>
      <c r="G14" s="25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6</v>
      </c>
      <c r="C15" s="49" t="str">
        <f>STUDENT!B17</f>
        <v>07704</v>
      </c>
      <c r="D15" s="74" t="str">
        <f>STUDENT!E17</f>
        <v>ด.ช.</v>
      </c>
      <c r="E15" s="75" t="str">
        <f>STUDENT!F17</f>
        <v>ธนดล</v>
      </c>
      <c r="F15" s="253" t="str">
        <f>STUDENT!G17</f>
        <v>คงศรีพุทธ</v>
      </c>
      <c r="G15" s="25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7</v>
      </c>
      <c r="C16" s="43" t="str">
        <f>STUDENT!B18</f>
        <v>07705</v>
      </c>
      <c r="D16" s="74" t="str">
        <f>STUDENT!E18</f>
        <v>ด.ช.</v>
      </c>
      <c r="E16" s="75" t="str">
        <f>STUDENT!F18</f>
        <v>ธีรภัทร</v>
      </c>
      <c r="F16" s="253" t="str">
        <f>STUDENT!G18</f>
        <v>คงทอง</v>
      </c>
      <c r="G16" s="25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4</v>
      </c>
      <c r="B17" s="73">
        <f>STUDENT!D19</f>
        <v>8</v>
      </c>
      <c r="C17" s="43" t="str">
        <f>STUDENT!B19</f>
        <v>07706</v>
      </c>
      <c r="D17" s="201" t="str">
        <f>STUDENT!E19</f>
        <v>ด.ช.</v>
      </c>
      <c r="E17" s="202" t="str">
        <f>STUDENT!F19</f>
        <v>ยศวริศ</v>
      </c>
      <c r="F17" s="253" t="str">
        <f>STUDENT!G19</f>
        <v>ทองยิ่งมาก</v>
      </c>
      <c r="G17" s="25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4</v>
      </c>
      <c r="B18" s="73">
        <f>STUDENT!D20</f>
        <v>14</v>
      </c>
      <c r="C18" s="43" t="str">
        <f>STUDENT!B20</f>
        <v>07743</v>
      </c>
      <c r="D18" s="201" t="str">
        <f>STUDENT!E20</f>
        <v>ด.ช.</v>
      </c>
      <c r="E18" s="202" t="str">
        <f>STUDENT!F20</f>
        <v>ลือศักดิ์</v>
      </c>
      <c r="F18" s="253" t="str">
        <f>STUDENT!G20</f>
        <v>เพชรชูศรี</v>
      </c>
      <c r="G18" s="25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3"/>
      <c r="D19" s="201"/>
      <c r="E19" s="202"/>
      <c r="F19" s="253"/>
      <c r="G19" s="25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201"/>
      <c r="E20" s="202"/>
      <c r="F20" s="253"/>
      <c r="G20" s="25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201"/>
      <c r="E21" s="202"/>
      <c r="F21" s="253"/>
      <c r="G21" s="25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1"/>
      <c r="E22" s="202"/>
      <c r="F22" s="253"/>
      <c r="G22" s="25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53"/>
      <c r="G23" s="25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53"/>
      <c r="G24" s="25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53"/>
      <c r="G25" s="25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53"/>
      <c r="G26" s="25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53"/>
      <c r="G27" s="25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53"/>
      <c r="G28" s="25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3"/>
      <c r="G29" s="25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53"/>
      <c r="G30" s="25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53"/>
      <c r="G31" s="25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53"/>
      <c r="G32" s="25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53"/>
      <c r="G33" s="25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53"/>
      <c r="G34" s="25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53"/>
      <c r="G35" s="25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53"/>
      <c r="G36" s="25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53"/>
      <c r="G37" s="25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53"/>
      <c r="G38" s="25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53"/>
      <c r="G39" s="25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53"/>
      <c r="G40" s="25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53"/>
      <c r="G41" s="25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53"/>
      <c r="G42" s="25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3"/>
      <c r="G43" s="25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3"/>
      <c r="G44" s="25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53"/>
      <c r="G45" s="25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53"/>
      <c r="G46" s="25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53"/>
      <c r="G47" s="25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9" sqref="A19:E2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1">
        <v>4</v>
      </c>
      <c r="AF1" s="231"/>
    </row>
    <row r="2" spans="1:37" ht="22.15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9" t="str">
        <f>Time1!C3</f>
        <v>ง23205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 t="str">
        <f>Time1!F3</f>
        <v>ผลิตภัณฑ์จากสมุนไพรพื้นบ้าน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47</v>
      </c>
      <c r="AC3" s="284"/>
      <c r="AD3" s="284" t="str">
        <f>Time1!X3</f>
        <v>3</v>
      </c>
      <c r="AE3" s="284"/>
      <c r="AF3" s="28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07"/>
      <c r="W5" s="305"/>
      <c r="X5" s="306"/>
      <c r="Y5" s="306"/>
      <c r="Z5" s="306"/>
      <c r="AA5" s="307"/>
      <c r="AB5" s="266"/>
      <c r="AC5" s="266"/>
      <c r="AD5" s="266"/>
      <c r="AE5" s="266"/>
      <c r="AF5" s="266"/>
      <c r="AG5" s="293" t="s">
        <v>55</v>
      </c>
      <c r="AH5" s="294"/>
      <c r="AI5" s="294"/>
      <c r="AJ5" s="294"/>
      <c r="AK5" s="295"/>
    </row>
    <row r="6" spans="1:37" ht="21" customHeight="1" x14ac:dyDescent="0.55000000000000004">
      <c r="A6" s="291"/>
      <c r="B6" s="63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302"/>
      <c r="S6" s="281"/>
      <c r="T6" s="281"/>
      <c r="U6" s="281"/>
      <c r="V6" s="282"/>
      <c r="W6" s="302"/>
      <c r="X6" s="281"/>
      <c r="Y6" s="281"/>
      <c r="Z6" s="281"/>
      <c r="AA6" s="282"/>
      <c r="AB6" s="302"/>
      <c r="AC6" s="281"/>
      <c r="AD6" s="281"/>
      <c r="AE6" s="281"/>
      <c r="AF6" s="282"/>
      <c r="AG6" s="296" t="s">
        <v>56</v>
      </c>
      <c r="AH6" s="298" t="s">
        <v>57</v>
      </c>
      <c r="AI6" s="298" t="s">
        <v>58</v>
      </c>
      <c r="AJ6" s="298" t="s">
        <v>154</v>
      </c>
      <c r="AK6" s="5" t="s">
        <v>63</v>
      </c>
    </row>
    <row r="7" spans="1:37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1"/>
      <c r="AK7" s="18" t="s">
        <v>59</v>
      </c>
    </row>
    <row r="8" spans="1:37" ht="21" customHeight="1" thickBot="1" x14ac:dyDescent="0.6">
      <c r="A8" s="292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2</v>
      </c>
      <c r="B9" s="112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11</v>
      </c>
      <c r="B10" s="112" t="str">
        <f>Time1!E10</f>
        <v>สุธิชัย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</v>
      </c>
      <c r="B11" s="112" t="str">
        <f>Time1!E11</f>
        <v>สงกรานต์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</v>
      </c>
      <c r="B12" s="112" t="str">
        <f>Time1!E12</f>
        <v>จิรภาส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4</v>
      </c>
      <c r="B13" s="112" t="str">
        <f>Time1!E13</f>
        <v>ชูแก้ว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5</v>
      </c>
      <c r="B14" s="112" t="str">
        <f>Time1!E14</f>
        <v>ธนกรณ์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6</v>
      </c>
      <c r="B15" s="112" t="str">
        <f>Time1!E15</f>
        <v>ธนดล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7</v>
      </c>
      <c r="B16" s="112" t="str">
        <f>Time1!E16</f>
        <v>ธีรภัทร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8</v>
      </c>
      <c r="B17" s="112" t="str">
        <f>Time1!E17</f>
        <v>ยศวริศ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14</v>
      </c>
      <c r="B18" s="112" t="str">
        <f>Time1!E18</f>
        <v>ลือศักดิ์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/>
      <c r="B19" s="11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/>
      <c r="B20" s="11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9" sqref="A19:G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1">
        <v>5</v>
      </c>
      <c r="AF1" s="231"/>
    </row>
    <row r="2" spans="1:37" ht="22.15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9" t="str">
        <f>Time1!C3</f>
        <v>ง23205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 t="str">
        <f>Time1!F3</f>
        <v>ผลิตภัณฑ์จากสมุนไพรพื้นบ้าน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47</v>
      </c>
      <c r="AC3" s="284"/>
      <c r="AD3" s="284" t="str">
        <f>Time1!X3</f>
        <v>3</v>
      </c>
      <c r="AE3" s="284"/>
      <c r="AF3" s="28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07"/>
      <c r="W5" s="305"/>
      <c r="X5" s="306"/>
      <c r="Y5" s="306"/>
      <c r="Z5" s="306"/>
      <c r="AA5" s="307"/>
      <c r="AB5" s="266"/>
      <c r="AC5" s="266"/>
      <c r="AD5" s="266"/>
      <c r="AE5" s="266"/>
      <c r="AF5" s="266"/>
      <c r="AG5" s="294" t="s">
        <v>55</v>
      </c>
      <c r="AH5" s="294"/>
      <c r="AI5" s="294"/>
      <c r="AJ5" s="294"/>
      <c r="AK5" s="294"/>
    </row>
    <row r="6" spans="1:37" ht="21" customHeight="1" x14ac:dyDescent="0.55000000000000004">
      <c r="A6" s="291"/>
      <c r="B6" s="63" t="s">
        <v>50</v>
      </c>
      <c r="C6" s="302"/>
      <c r="D6" s="281"/>
      <c r="E6" s="281"/>
      <c r="F6" s="281"/>
      <c r="G6" s="282"/>
      <c r="H6" s="302"/>
      <c r="I6" s="281"/>
      <c r="J6" s="281"/>
      <c r="K6" s="281"/>
      <c r="L6" s="282"/>
      <c r="M6" s="302"/>
      <c r="N6" s="281"/>
      <c r="O6" s="281"/>
      <c r="P6" s="281"/>
      <c r="Q6" s="282"/>
      <c r="R6" s="302"/>
      <c r="S6" s="281"/>
      <c r="T6" s="281"/>
      <c r="U6" s="281"/>
      <c r="V6" s="282"/>
      <c r="W6" s="302"/>
      <c r="X6" s="281"/>
      <c r="Y6" s="281"/>
      <c r="Z6" s="281"/>
      <c r="AA6" s="282"/>
      <c r="AB6" s="302"/>
      <c r="AC6" s="281"/>
      <c r="AD6" s="281"/>
      <c r="AE6" s="281"/>
      <c r="AF6" s="282"/>
      <c r="AG6" s="296" t="s">
        <v>56</v>
      </c>
      <c r="AH6" s="298" t="s">
        <v>57</v>
      </c>
      <c r="AI6" s="298" t="s">
        <v>58</v>
      </c>
      <c r="AJ6" s="298" t="s">
        <v>154</v>
      </c>
      <c r="AK6" s="13" t="s">
        <v>63</v>
      </c>
    </row>
    <row r="7" spans="1:37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1"/>
      <c r="AK7" s="18" t="s">
        <v>59</v>
      </c>
    </row>
    <row r="8" spans="1:37" ht="21" customHeight="1" thickBot="1" x14ac:dyDescent="0.6">
      <c r="A8" s="292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2</v>
      </c>
      <c r="B9" s="112" t="str">
        <f>Time1!E9</f>
        <v>กนกพล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11</v>
      </c>
      <c r="B10" s="112" t="str">
        <f>Time1!E10</f>
        <v>สุธิชัย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</v>
      </c>
      <c r="B11" s="112" t="str">
        <f>Time1!E11</f>
        <v>สงกรานต์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</v>
      </c>
      <c r="B12" s="112" t="str">
        <f>Time1!E12</f>
        <v>จิรภาส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4</v>
      </c>
      <c r="B13" s="112" t="str">
        <f>Time1!E13</f>
        <v>ชูแก้ว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5</v>
      </c>
      <c r="B14" s="112" t="str">
        <f>Time1!E14</f>
        <v>ธนกรณ์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6</v>
      </c>
      <c r="B15" s="112" t="str">
        <f>Time1!E15</f>
        <v>ธนดล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7</v>
      </c>
      <c r="B16" s="112" t="str">
        <f>Time1!E16</f>
        <v>ธีรภัทร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8</v>
      </c>
      <c r="B17" s="112" t="str">
        <f>Time1!E17</f>
        <v>ยศวริศ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14</v>
      </c>
      <c r="B18" s="112" t="str">
        <f>Time1!E18</f>
        <v>ลือศักดิ์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/>
      <c r="B19" s="112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/>
      <c r="B20" s="112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19" sqref="A19:L2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15"/>
      <c r="AA1" s="115" t="s">
        <v>54</v>
      </c>
      <c r="AB1" s="109">
        <v>6</v>
      </c>
    </row>
    <row r="2" spans="1:28" ht="21" customHeight="1" x14ac:dyDescent="0.55000000000000004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 x14ac:dyDescent="0.55000000000000004">
      <c r="A3" s="285" t="s">
        <v>1</v>
      </c>
      <c r="B3" s="285"/>
      <c r="C3" s="279" t="str">
        <f>Time1!C3</f>
        <v>ง23205</v>
      </c>
      <c r="D3" s="315"/>
      <c r="E3" s="315"/>
      <c r="F3" s="315"/>
      <c r="G3" s="315"/>
      <c r="H3" s="284" t="s">
        <v>0</v>
      </c>
      <c r="I3" s="316"/>
      <c r="J3" s="316"/>
      <c r="K3" s="316"/>
      <c r="L3" s="316"/>
      <c r="M3" s="279" t="str">
        <f>Time1!F3</f>
        <v>ผลิตภัณฑ์จากสมุนไพรพื้นบ้าน</v>
      </c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14"/>
      <c r="W5" s="306" t="s">
        <v>55</v>
      </c>
      <c r="X5" s="306"/>
      <c r="Y5" s="306"/>
      <c r="Z5" s="306"/>
      <c r="AA5" s="306"/>
      <c r="AB5" s="307"/>
    </row>
    <row r="6" spans="1:28" ht="21" customHeight="1" x14ac:dyDescent="0.55000000000000004">
      <c r="A6" s="291"/>
      <c r="B6" s="63" t="s">
        <v>50</v>
      </c>
      <c r="C6" s="302"/>
      <c r="D6" s="281"/>
      <c r="E6" s="281"/>
      <c r="F6" s="281"/>
      <c r="G6" s="282"/>
      <c r="H6" s="302"/>
      <c r="I6" s="281"/>
      <c r="J6" s="281"/>
      <c r="K6" s="281"/>
      <c r="L6" s="282"/>
      <c r="M6" s="302"/>
      <c r="N6" s="281"/>
      <c r="O6" s="281"/>
      <c r="P6" s="281"/>
      <c r="Q6" s="282"/>
      <c r="R6" s="302"/>
      <c r="S6" s="281"/>
      <c r="T6" s="281"/>
      <c r="U6" s="281"/>
      <c r="V6" s="282"/>
      <c r="W6" s="312" t="s">
        <v>56</v>
      </c>
      <c r="X6" s="308" t="s">
        <v>57</v>
      </c>
      <c r="Y6" s="308" t="s">
        <v>58</v>
      </c>
      <c r="Z6" s="308" t="s">
        <v>154</v>
      </c>
      <c r="AA6" s="119" t="s">
        <v>63</v>
      </c>
      <c r="AB6" s="310" t="s">
        <v>60</v>
      </c>
    </row>
    <row r="7" spans="1:28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3"/>
      <c r="X7" s="309"/>
      <c r="Y7" s="309"/>
      <c r="Z7" s="309"/>
      <c r="AA7" s="120" t="s">
        <v>59</v>
      </c>
      <c r="AB7" s="310"/>
    </row>
    <row r="8" spans="1:28" ht="21" customHeight="1" thickBot="1" x14ac:dyDescent="0.6">
      <c r="A8" s="292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1"/>
    </row>
    <row r="9" spans="1:28" ht="19.899999999999999" customHeight="1" x14ac:dyDescent="0.55000000000000004">
      <c r="A9" s="125">
        <f>Time1!B9</f>
        <v>2</v>
      </c>
      <c r="B9" s="126" t="str">
        <f>Time1!E9</f>
        <v>กนกพล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11</v>
      </c>
      <c r="B10" s="52" t="str">
        <f>Time1!E10</f>
        <v>สุธิชัย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1</v>
      </c>
      <c r="B11" s="52" t="str">
        <f>Time1!E11</f>
        <v>สงกรานต์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2</v>
      </c>
      <c r="B12" s="52" t="str">
        <f>Time1!E12</f>
        <v>จิรภาส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4</v>
      </c>
      <c r="B13" s="52" t="str">
        <f>Time1!E13</f>
        <v>ชูแก้ว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5</v>
      </c>
      <c r="B14" s="52" t="str">
        <f>Time1!E14</f>
        <v>ธนกรณ์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6</v>
      </c>
      <c r="B15" s="52" t="str">
        <f>Time1!E15</f>
        <v>ธนดล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7</v>
      </c>
      <c r="B16" s="52" t="str">
        <f>Time1!E16</f>
        <v>ธีรภัทร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8</v>
      </c>
      <c r="B17" s="52" t="str">
        <f>Time1!E17</f>
        <v>ยศวริศ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14</v>
      </c>
      <c r="B18" s="52" t="str">
        <f>Time1!E18</f>
        <v>ลือศักดิ์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A19" sqref="A19:K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 t="s">
        <v>54</v>
      </c>
      <c r="AC1" s="278"/>
      <c r="AD1" s="231">
        <v>7</v>
      </c>
      <c r="AE1" s="231"/>
    </row>
    <row r="2" spans="1:35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 x14ac:dyDescent="0.55000000000000004">
      <c r="A3" s="285" t="s">
        <v>1</v>
      </c>
      <c r="B3" s="285"/>
      <c r="C3" s="279" t="str">
        <f>Time1!C3</f>
        <v>ง23205</v>
      </c>
      <c r="D3" s="279"/>
      <c r="E3" s="279"/>
      <c r="F3" s="279"/>
      <c r="G3" s="284" t="s">
        <v>0</v>
      </c>
      <c r="H3" s="284"/>
      <c r="I3" s="284"/>
      <c r="J3" s="284"/>
      <c r="K3" s="284"/>
      <c r="L3" s="279" t="str">
        <f>Time1!F3</f>
        <v>ผลิตภัณฑ์จากสมุนไพรพื้นบ้าน</v>
      </c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84" t="s">
        <v>47</v>
      </c>
      <c r="AB3" s="284"/>
      <c r="AC3" s="284" t="str">
        <f>Time1!X3</f>
        <v>3</v>
      </c>
      <c r="AD3" s="284"/>
      <c r="AE3" s="284"/>
    </row>
    <row r="4" spans="1:35" ht="21" customHeight="1" thickBot="1" x14ac:dyDescent="0.6">
      <c r="A4" s="317" t="s">
        <v>71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</row>
    <row r="5" spans="1:35" ht="21" customHeight="1" x14ac:dyDescent="0.55000000000000004">
      <c r="A5" s="289" t="s">
        <v>8</v>
      </c>
      <c r="B5" s="61" t="s">
        <v>67</v>
      </c>
      <c r="C5" s="318">
        <v>1</v>
      </c>
      <c r="D5" s="319"/>
      <c r="E5" s="319"/>
      <c r="F5" s="320"/>
      <c r="G5" s="318">
        <v>2</v>
      </c>
      <c r="H5" s="319"/>
      <c r="I5" s="319"/>
      <c r="J5" s="319"/>
      <c r="K5" s="320"/>
      <c r="L5" s="318">
        <v>3</v>
      </c>
      <c r="M5" s="319"/>
      <c r="N5" s="319"/>
      <c r="O5" s="319"/>
      <c r="P5" s="320"/>
      <c r="Q5" s="318">
        <v>4</v>
      </c>
      <c r="R5" s="319"/>
      <c r="S5" s="319"/>
      <c r="T5" s="319"/>
      <c r="U5" s="320"/>
      <c r="V5" s="318">
        <v>5</v>
      </c>
      <c r="W5" s="319"/>
      <c r="X5" s="319"/>
      <c r="Y5" s="319"/>
      <c r="Z5" s="320"/>
      <c r="AA5" s="318">
        <v>6</v>
      </c>
      <c r="AB5" s="319"/>
      <c r="AC5" s="319"/>
      <c r="AD5" s="319"/>
      <c r="AE5" s="320"/>
      <c r="AF5" s="293" t="s">
        <v>55</v>
      </c>
      <c r="AG5" s="294"/>
      <c r="AH5" s="294"/>
      <c r="AI5" s="294"/>
    </row>
    <row r="6" spans="1:35" ht="21" customHeight="1" x14ac:dyDescent="0.55000000000000004">
      <c r="A6" s="291"/>
      <c r="B6" s="63" t="s">
        <v>69</v>
      </c>
      <c r="C6" s="302"/>
      <c r="D6" s="281"/>
      <c r="E6" s="281"/>
      <c r="F6" s="282"/>
      <c r="G6" s="302"/>
      <c r="H6" s="281"/>
      <c r="I6" s="281"/>
      <c r="J6" s="281"/>
      <c r="K6" s="282"/>
      <c r="L6" s="302"/>
      <c r="M6" s="281"/>
      <c r="N6" s="281"/>
      <c r="O6" s="281"/>
      <c r="P6" s="282"/>
      <c r="Q6" s="302"/>
      <c r="R6" s="281"/>
      <c r="S6" s="281"/>
      <c r="T6" s="281"/>
      <c r="U6" s="282"/>
      <c r="V6" s="302"/>
      <c r="W6" s="281"/>
      <c r="X6" s="281"/>
      <c r="Y6" s="281"/>
      <c r="Z6" s="282"/>
      <c r="AA6" s="302"/>
      <c r="AB6" s="281"/>
      <c r="AC6" s="281"/>
      <c r="AD6" s="281"/>
      <c r="AE6" s="282"/>
      <c r="AF6" s="296" t="s">
        <v>56</v>
      </c>
      <c r="AG6" s="298" t="s">
        <v>57</v>
      </c>
      <c r="AH6" s="298" t="s">
        <v>58</v>
      </c>
      <c r="AI6" s="5" t="s">
        <v>63</v>
      </c>
    </row>
    <row r="7" spans="1:35" ht="21" customHeight="1" thickBot="1" x14ac:dyDescent="0.6">
      <c r="A7" s="291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97"/>
      <c r="AG7" s="299"/>
      <c r="AH7" s="299"/>
      <c r="AI7" s="10" t="s">
        <v>59</v>
      </c>
    </row>
    <row r="8" spans="1:35" ht="21" customHeight="1" thickBot="1" x14ac:dyDescent="0.6">
      <c r="A8" s="292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2</v>
      </c>
      <c r="B9" s="126" t="str">
        <f>Time1!E9</f>
        <v>กนกพล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11</v>
      </c>
      <c r="B10" s="52" t="str">
        <f>Time1!E10</f>
        <v>สุธิชัย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1</v>
      </c>
      <c r="B11" s="52" t="str">
        <f>Time1!E11</f>
        <v>สงกรานต์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2</v>
      </c>
      <c r="B12" s="52" t="str">
        <f>Time1!E12</f>
        <v>จิรภาส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4</v>
      </c>
      <c r="B13" s="52" t="str">
        <f>Time1!E13</f>
        <v>ชูแก้ว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5</v>
      </c>
      <c r="B14" s="52" t="str">
        <f>Time1!E14</f>
        <v>ธนกรณ์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6</v>
      </c>
      <c r="B15" s="52" t="str">
        <f>Time1!E15</f>
        <v>ธนดล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7</v>
      </c>
      <c r="B16" s="52" t="str">
        <f>Time1!E16</f>
        <v>ธีรภัทร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8</v>
      </c>
      <c r="B17" s="52" t="str">
        <f>Time1!E17</f>
        <v>ยศวริศ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14</v>
      </c>
      <c r="B18" s="52" t="str">
        <f>Time1!E18</f>
        <v>ลือศักดิ์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/>
      <c r="B19" s="52"/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/>
      <c r="B20" s="52"/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/>
      <c r="B21" s="52"/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/>
      <c r="B22" s="52"/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19" sqref="A19:I2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144" t="s">
        <v>54</v>
      </c>
      <c r="X1" s="145">
        <v>8</v>
      </c>
    </row>
    <row r="2" spans="1:28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8" ht="21" customHeight="1" x14ac:dyDescent="0.55000000000000004">
      <c r="A3" s="285" t="s">
        <v>1</v>
      </c>
      <c r="B3" s="285"/>
      <c r="C3" s="279" t="str">
        <f>Time1!C3</f>
        <v>ง23205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146" t="str">
        <f>Time1!F3</f>
        <v>ผลิตภัณฑ์จากสมุนไพรพื้นบ้าน</v>
      </c>
      <c r="N3" s="146"/>
      <c r="O3" s="279" t="str">
        <f>STUDENT!E4</f>
        <v>ผลิตภัณฑ์จากสมุนไพรพื้นบ้าน</v>
      </c>
      <c r="P3" s="279"/>
      <c r="Q3" s="279"/>
      <c r="R3" s="279"/>
      <c r="S3" s="279"/>
      <c r="T3" s="279"/>
      <c r="U3" s="279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17" t="s">
        <v>71</v>
      </c>
      <c r="B4" s="317"/>
      <c r="C4" s="317"/>
      <c r="D4" s="317"/>
      <c r="E4" s="317"/>
      <c r="F4" s="317"/>
      <c r="G4" s="317"/>
      <c r="H4" s="317"/>
      <c r="I4" s="317"/>
      <c r="J4" s="317"/>
      <c r="K4" s="284"/>
      <c r="L4" s="284"/>
      <c r="M4" s="317"/>
      <c r="N4" s="317"/>
      <c r="O4" s="317"/>
      <c r="P4" s="317"/>
      <c r="Q4" s="317"/>
      <c r="R4" s="317"/>
      <c r="S4" s="317"/>
      <c r="T4" s="317"/>
      <c r="U4" s="284"/>
      <c r="V4" s="317"/>
      <c r="W4" s="317"/>
      <c r="X4" s="317"/>
    </row>
    <row r="5" spans="1:28" ht="21" customHeight="1" x14ac:dyDescent="0.55000000000000004">
      <c r="A5" s="289" t="s">
        <v>8</v>
      </c>
      <c r="B5" s="61" t="s">
        <v>67</v>
      </c>
      <c r="C5" s="267" t="s">
        <v>86</v>
      </c>
      <c r="D5" s="268"/>
      <c r="E5" s="268"/>
      <c r="F5" s="268"/>
      <c r="G5" s="268"/>
      <c r="H5" s="268"/>
      <c r="I5" s="268"/>
      <c r="J5" s="268"/>
      <c r="K5" s="269"/>
      <c r="L5" s="324" t="s">
        <v>149</v>
      </c>
      <c r="M5" s="148" t="s">
        <v>68</v>
      </c>
      <c r="N5" s="149"/>
      <c r="O5" s="326" t="s">
        <v>150</v>
      </c>
      <c r="P5" s="150"/>
      <c r="Q5" s="329" t="s">
        <v>151</v>
      </c>
      <c r="R5" s="330"/>
      <c r="S5" s="330"/>
      <c r="T5" s="326"/>
      <c r="U5" s="321" t="s">
        <v>87</v>
      </c>
      <c r="V5" s="267" t="s">
        <v>28</v>
      </c>
      <c r="W5" s="268"/>
      <c r="X5" s="269"/>
      <c r="Y5" s="294" t="s">
        <v>55</v>
      </c>
      <c r="Z5" s="294"/>
      <c r="AA5" s="294"/>
      <c r="AB5" s="294"/>
    </row>
    <row r="6" spans="1:28" ht="21" customHeight="1" x14ac:dyDescent="0.55000000000000004">
      <c r="A6" s="291"/>
      <c r="B6" s="63" t="s">
        <v>69</v>
      </c>
      <c r="C6" s="335"/>
      <c r="D6" s="336"/>
      <c r="E6" s="336"/>
      <c r="F6" s="336"/>
      <c r="G6" s="336"/>
      <c r="H6" s="336"/>
      <c r="I6" s="336"/>
      <c r="J6" s="336"/>
      <c r="K6" s="337"/>
      <c r="L6" s="325"/>
      <c r="M6" s="151"/>
      <c r="N6" s="152"/>
      <c r="O6" s="327"/>
      <c r="P6" s="153"/>
      <c r="Q6" s="331"/>
      <c r="R6" s="332"/>
      <c r="S6" s="332"/>
      <c r="T6" s="327"/>
      <c r="U6" s="322"/>
      <c r="V6" s="272"/>
      <c r="W6" s="270"/>
      <c r="X6" s="271"/>
      <c r="Y6" s="296" t="s">
        <v>56</v>
      </c>
      <c r="Z6" s="298" t="s">
        <v>57</v>
      </c>
      <c r="AA6" s="298" t="s">
        <v>58</v>
      </c>
      <c r="AB6" s="12" t="s">
        <v>63</v>
      </c>
    </row>
    <row r="7" spans="1:28" ht="21" customHeight="1" thickBot="1" x14ac:dyDescent="0.6">
      <c r="A7" s="291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5"/>
      <c r="M7" s="64">
        <v>1</v>
      </c>
      <c r="N7" s="64">
        <v>2</v>
      </c>
      <c r="O7" s="328"/>
      <c r="P7" s="155">
        <v>4</v>
      </c>
      <c r="Q7" s="333"/>
      <c r="R7" s="334"/>
      <c r="S7" s="334"/>
      <c r="T7" s="328"/>
      <c r="U7" s="323"/>
      <c r="V7" s="335"/>
      <c r="W7" s="336"/>
      <c r="X7" s="337"/>
      <c r="Y7" s="297"/>
      <c r="Z7" s="299"/>
      <c r="AA7" s="299"/>
      <c r="AB7" s="10" t="s">
        <v>59</v>
      </c>
    </row>
    <row r="8" spans="1:28" ht="21" customHeight="1" thickBot="1" x14ac:dyDescent="0.6">
      <c r="A8" s="292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2</v>
      </c>
      <c r="B9" s="126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11</v>
      </c>
      <c r="B10" s="52" t="str">
        <f>Time1!E10</f>
        <v>สุธิชัย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1</v>
      </c>
      <c r="B11" s="52" t="str">
        <f>Time1!E11</f>
        <v>สงกรานต์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2</v>
      </c>
      <c r="B12" s="52" t="str">
        <f>Time1!E12</f>
        <v>จิรภาส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4</v>
      </c>
      <c r="B13" s="52" t="str">
        <f>Time1!E13</f>
        <v>ชูแก้ว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5</v>
      </c>
      <c r="B14" s="52" t="str">
        <f>Time1!E14</f>
        <v>ธนกรณ์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6</v>
      </c>
      <c r="B15" s="52" t="str">
        <f>Time1!E15</f>
        <v>ธนดล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7</v>
      </c>
      <c r="B16" s="52" t="str">
        <f>Time1!E16</f>
        <v>ธีรภัทร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8</v>
      </c>
      <c r="B17" s="52" t="str">
        <f>Time1!E17</f>
        <v>ยศวริศ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14</v>
      </c>
      <c r="B18" s="52" t="str">
        <f>Time1!E18</f>
        <v>ลือศักดิ์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18" sqref="A18:D22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109" t="s">
        <v>54</v>
      </c>
      <c r="T1" s="109">
        <v>9</v>
      </c>
    </row>
    <row r="2" spans="1:24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</row>
    <row r="3" spans="1:24" ht="21" customHeight="1" x14ac:dyDescent="0.55000000000000004">
      <c r="A3" s="285" t="s">
        <v>1</v>
      </c>
      <c r="B3" s="285"/>
      <c r="C3" s="284"/>
      <c r="D3" s="284"/>
      <c r="E3" s="284" t="s">
        <v>0</v>
      </c>
      <c r="F3" s="284"/>
      <c r="G3" s="284"/>
      <c r="H3" s="284"/>
      <c r="I3" s="284"/>
      <c r="J3" s="284"/>
      <c r="K3" s="284"/>
      <c r="L3" s="284"/>
      <c r="M3" s="284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17" t="s">
        <v>102</v>
      </c>
      <c r="B4" s="317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317"/>
      <c r="N4" s="317"/>
      <c r="O4" s="317"/>
      <c r="P4" s="317"/>
      <c r="Q4" s="317"/>
      <c r="R4" s="317"/>
      <c r="S4" s="317"/>
      <c r="T4" s="317"/>
    </row>
    <row r="5" spans="1:24" ht="21" customHeight="1" x14ac:dyDescent="0.55000000000000004">
      <c r="A5" s="289" t="s">
        <v>8</v>
      </c>
      <c r="B5" s="61" t="s">
        <v>67</v>
      </c>
      <c r="C5" s="338" t="s">
        <v>160</v>
      </c>
      <c r="D5" s="339"/>
      <c r="E5" s="339"/>
      <c r="F5" s="319" t="s">
        <v>157</v>
      </c>
      <c r="G5" s="319"/>
      <c r="H5" s="319"/>
      <c r="I5" s="319"/>
      <c r="J5" s="319"/>
      <c r="K5" s="319"/>
      <c r="L5" s="320"/>
      <c r="M5" s="318" t="s">
        <v>156</v>
      </c>
      <c r="N5" s="319"/>
      <c r="O5" s="319"/>
      <c r="P5" s="319"/>
      <c r="Q5" s="319"/>
      <c r="R5" s="319"/>
      <c r="S5" s="319"/>
      <c r="T5" s="320"/>
      <c r="U5" s="293" t="s">
        <v>55</v>
      </c>
      <c r="V5" s="294"/>
      <c r="W5" s="294"/>
      <c r="X5" s="294"/>
    </row>
    <row r="6" spans="1:24" ht="21" customHeight="1" thickBot="1" x14ac:dyDescent="0.6">
      <c r="A6" s="291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2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2</v>
      </c>
      <c r="B8" s="126" t="str">
        <f>Time1!E9</f>
        <v>กนกพล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11</v>
      </c>
      <c r="B9" s="52" t="str">
        <f>Time1!E10</f>
        <v>สุธิชัย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1</v>
      </c>
      <c r="B10" s="52" t="str">
        <f>Time1!E11</f>
        <v>สงกรานต์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2</v>
      </c>
      <c r="B11" s="52" t="str">
        <f>Time1!E12</f>
        <v>จิรภาส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4</v>
      </c>
      <c r="B12" s="52" t="str">
        <f>Time1!E13</f>
        <v>ชูแก้ว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5</v>
      </c>
      <c r="B13" s="52" t="str">
        <f>Time1!E14</f>
        <v>ธนกรณ์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6</v>
      </c>
      <c r="B14" s="52" t="str">
        <f>Time1!E15</f>
        <v>ธนดล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7</v>
      </c>
      <c r="B15" s="52" t="str">
        <f>Time1!E16</f>
        <v>ธีรภัทร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8</v>
      </c>
      <c r="B16" s="52" t="str">
        <f>Time1!E17</f>
        <v>ยศวริศ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14</v>
      </c>
      <c r="B17" s="52" t="str">
        <f>Time1!E18</f>
        <v>ลือศักดิ์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/>
      <c r="B18" s="52"/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/>
      <c r="B19" s="52"/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/>
      <c r="B20" s="52"/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/>
      <c r="B21" s="52"/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4" t="s">
        <v>103</v>
      </c>
      <c r="B2" s="344"/>
      <c r="C2" s="344"/>
      <c r="D2" s="344"/>
      <c r="E2" s="344"/>
    </row>
    <row r="3" spans="1:5" ht="19.899999999999999" customHeight="1" x14ac:dyDescent="0.2">
      <c r="A3" s="21" t="s">
        <v>104</v>
      </c>
      <c r="B3" s="360" t="s">
        <v>78</v>
      </c>
      <c r="C3" s="361"/>
      <c r="D3" s="361"/>
      <c r="E3" s="362"/>
    </row>
    <row r="4" spans="1:5" ht="19.899999999999999" customHeight="1" x14ac:dyDescent="0.2">
      <c r="A4" s="363" t="s">
        <v>119</v>
      </c>
      <c r="B4" s="346" t="s">
        <v>105</v>
      </c>
      <c r="C4" s="347"/>
      <c r="D4" s="347"/>
      <c r="E4" s="348"/>
    </row>
    <row r="5" spans="1:5" ht="19.899999999999999" customHeight="1" x14ac:dyDescent="0.2">
      <c r="A5" s="364"/>
      <c r="B5" s="355" t="s">
        <v>106</v>
      </c>
      <c r="C5" s="356"/>
      <c r="D5" s="356"/>
      <c r="E5" s="357"/>
    </row>
    <row r="6" spans="1:5" ht="19.899999999999999" customHeight="1" x14ac:dyDescent="0.2">
      <c r="A6" s="364"/>
      <c r="B6" s="355" t="s">
        <v>107</v>
      </c>
      <c r="C6" s="356"/>
      <c r="D6" s="356"/>
      <c r="E6" s="357"/>
    </row>
    <row r="7" spans="1:5" ht="19.899999999999999" customHeight="1" x14ac:dyDescent="0.2">
      <c r="A7" s="365"/>
      <c r="B7" s="343" t="s">
        <v>108</v>
      </c>
      <c r="C7" s="344"/>
      <c r="D7" s="344"/>
      <c r="E7" s="345"/>
    </row>
    <row r="8" spans="1:5" ht="19.899999999999999" customHeight="1" x14ac:dyDescent="0.2">
      <c r="A8" s="363" t="s">
        <v>155</v>
      </c>
      <c r="B8" s="346" t="s">
        <v>109</v>
      </c>
      <c r="C8" s="347"/>
      <c r="D8" s="347"/>
      <c r="E8" s="348"/>
    </row>
    <row r="9" spans="1:5" ht="19.899999999999999" customHeight="1" x14ac:dyDescent="0.2">
      <c r="A9" s="365"/>
      <c r="B9" s="343" t="s">
        <v>110</v>
      </c>
      <c r="C9" s="344"/>
      <c r="D9" s="344"/>
      <c r="E9" s="345"/>
    </row>
    <row r="10" spans="1:5" ht="19.899999999999999" customHeight="1" x14ac:dyDescent="0.2">
      <c r="A10" s="23" t="s">
        <v>112</v>
      </c>
      <c r="B10" s="340" t="s">
        <v>111</v>
      </c>
      <c r="C10" s="341"/>
      <c r="D10" s="341"/>
      <c r="E10" s="342"/>
    </row>
    <row r="11" spans="1:5" ht="19.899999999999999" customHeight="1" x14ac:dyDescent="0.2">
      <c r="A11" s="352" t="s">
        <v>113</v>
      </c>
      <c r="B11" s="346" t="s">
        <v>137</v>
      </c>
      <c r="C11" s="347"/>
      <c r="D11" s="347"/>
      <c r="E11" s="348"/>
    </row>
    <row r="12" spans="1:5" ht="19.899999999999999" customHeight="1" x14ac:dyDescent="0.2">
      <c r="A12" s="354"/>
      <c r="B12" s="355" t="s">
        <v>138</v>
      </c>
      <c r="C12" s="356"/>
      <c r="D12" s="356"/>
      <c r="E12" s="357"/>
    </row>
    <row r="13" spans="1:5" ht="19.899999999999999" customHeight="1" x14ac:dyDescent="0.2">
      <c r="A13" s="353"/>
      <c r="B13" s="343" t="s">
        <v>139</v>
      </c>
      <c r="C13" s="344"/>
      <c r="D13" s="344"/>
      <c r="E13" s="345"/>
    </row>
    <row r="14" spans="1:5" ht="19.899999999999999" customHeight="1" x14ac:dyDescent="0.2">
      <c r="A14" s="352" t="s">
        <v>114</v>
      </c>
      <c r="B14" s="346" t="s">
        <v>140</v>
      </c>
      <c r="C14" s="347"/>
      <c r="D14" s="347"/>
      <c r="E14" s="348"/>
    </row>
    <row r="15" spans="1:5" ht="19.899999999999999" customHeight="1" x14ac:dyDescent="0.2">
      <c r="A15" s="353"/>
      <c r="B15" s="343" t="s">
        <v>141</v>
      </c>
      <c r="C15" s="344"/>
      <c r="D15" s="344"/>
      <c r="E15" s="345"/>
    </row>
    <row r="16" spans="1:5" ht="19.899999999999999" customHeight="1" x14ac:dyDescent="0.2">
      <c r="A16" s="352" t="s">
        <v>115</v>
      </c>
      <c r="B16" s="346" t="s">
        <v>142</v>
      </c>
      <c r="C16" s="347"/>
      <c r="D16" s="347"/>
      <c r="E16" s="348"/>
    </row>
    <row r="17" spans="1:5" ht="19.899999999999999" customHeight="1" x14ac:dyDescent="0.2">
      <c r="A17" s="353"/>
      <c r="B17" s="343" t="s">
        <v>143</v>
      </c>
      <c r="C17" s="344"/>
      <c r="D17" s="344"/>
      <c r="E17" s="345"/>
    </row>
    <row r="18" spans="1:5" ht="19.899999999999999" customHeight="1" x14ac:dyDescent="0.2">
      <c r="A18" s="352" t="s">
        <v>116</v>
      </c>
      <c r="B18" s="346" t="s">
        <v>144</v>
      </c>
      <c r="C18" s="347"/>
      <c r="D18" s="347"/>
      <c r="E18" s="348"/>
    </row>
    <row r="19" spans="1:5" ht="19.899999999999999" customHeight="1" x14ac:dyDescent="0.2">
      <c r="A19" s="354"/>
      <c r="B19" s="355" t="s">
        <v>145</v>
      </c>
      <c r="C19" s="356"/>
      <c r="D19" s="356"/>
      <c r="E19" s="357"/>
    </row>
    <row r="20" spans="1:5" ht="19.899999999999999" customHeight="1" x14ac:dyDescent="0.2">
      <c r="A20" s="353"/>
      <c r="B20" s="343" t="s">
        <v>146</v>
      </c>
      <c r="C20" s="344"/>
      <c r="D20" s="344"/>
      <c r="E20" s="345"/>
    </row>
    <row r="21" spans="1:5" ht="19.899999999999999" customHeight="1" x14ac:dyDescent="0.2">
      <c r="A21" s="352" t="s">
        <v>117</v>
      </c>
      <c r="B21" s="346" t="s">
        <v>147</v>
      </c>
      <c r="C21" s="347"/>
      <c r="D21" s="347"/>
      <c r="E21" s="348"/>
    </row>
    <row r="22" spans="1:5" ht="19.899999999999999" customHeight="1" x14ac:dyDescent="0.2">
      <c r="A22" s="353"/>
      <c r="B22" s="343" t="s">
        <v>148</v>
      </c>
      <c r="C22" s="344"/>
      <c r="D22" s="344"/>
      <c r="E22" s="345"/>
    </row>
    <row r="23" spans="1:5" ht="19.899999999999999" customHeight="1" x14ac:dyDescent="0.2">
      <c r="A23" s="341" t="s">
        <v>118</v>
      </c>
      <c r="B23" s="341"/>
      <c r="C23" s="341"/>
      <c r="D23" s="341"/>
      <c r="E23" s="341"/>
    </row>
    <row r="24" spans="1:5" ht="19.899999999999999" customHeight="1" x14ac:dyDescent="0.2">
      <c r="A24" s="17" t="s">
        <v>68</v>
      </c>
      <c r="B24" s="20" t="s">
        <v>120</v>
      </c>
      <c r="C24" s="360" t="s">
        <v>122</v>
      </c>
      <c r="D24" s="361"/>
      <c r="E24" s="362"/>
    </row>
    <row r="25" spans="1:5" ht="19.899999999999999" customHeight="1" x14ac:dyDescent="0.2">
      <c r="A25" s="358">
        <v>3</v>
      </c>
      <c r="B25" s="358" t="s">
        <v>121</v>
      </c>
      <c r="C25" s="340" t="s">
        <v>123</v>
      </c>
      <c r="D25" s="341"/>
      <c r="E25" s="342"/>
    </row>
    <row r="26" spans="1:5" ht="19.899999999999999" customHeight="1" x14ac:dyDescent="0.2">
      <c r="A26" s="359"/>
      <c r="B26" s="359"/>
      <c r="C26" s="340" t="s">
        <v>124</v>
      </c>
      <c r="D26" s="341"/>
      <c r="E26" s="342"/>
    </row>
    <row r="27" spans="1:5" ht="19.899999999999999" customHeight="1" x14ac:dyDescent="0.2">
      <c r="A27" s="17">
        <v>2</v>
      </c>
      <c r="B27" s="20" t="s">
        <v>128</v>
      </c>
      <c r="C27" s="340" t="s">
        <v>125</v>
      </c>
      <c r="D27" s="341"/>
      <c r="E27" s="342"/>
    </row>
    <row r="28" spans="1:5" ht="19.899999999999999" customHeight="1" x14ac:dyDescent="0.2">
      <c r="A28" s="17">
        <v>1</v>
      </c>
      <c r="B28" s="20" t="s">
        <v>129</v>
      </c>
      <c r="C28" s="340" t="s">
        <v>126</v>
      </c>
      <c r="D28" s="341"/>
      <c r="E28" s="342"/>
    </row>
    <row r="29" spans="1:5" ht="19.899999999999999" customHeight="1" x14ac:dyDescent="0.2">
      <c r="A29" s="17">
        <v>0</v>
      </c>
      <c r="B29" s="20" t="s">
        <v>130</v>
      </c>
      <c r="C29" s="340" t="s">
        <v>127</v>
      </c>
      <c r="D29" s="341"/>
      <c r="E29" s="342"/>
    </row>
    <row r="30" spans="1:5" ht="19.899999999999999" customHeight="1" x14ac:dyDescent="0.2">
      <c r="A30" s="341" t="s">
        <v>131</v>
      </c>
      <c r="B30" s="341"/>
      <c r="C30" s="341"/>
      <c r="D30" s="341"/>
      <c r="E30" s="341"/>
    </row>
    <row r="31" spans="1:5" ht="19.899999999999999" customHeight="1" x14ac:dyDescent="0.2">
      <c r="A31" s="17" t="s">
        <v>68</v>
      </c>
      <c r="B31" s="20" t="s">
        <v>120</v>
      </c>
      <c r="C31" s="360" t="s">
        <v>122</v>
      </c>
      <c r="D31" s="361"/>
      <c r="E31" s="362"/>
    </row>
    <row r="32" spans="1:5" ht="19.899999999999999" customHeight="1" x14ac:dyDescent="0.2">
      <c r="A32" s="358">
        <v>3</v>
      </c>
      <c r="B32" s="358" t="s">
        <v>121</v>
      </c>
      <c r="C32" s="340" t="s">
        <v>132</v>
      </c>
      <c r="D32" s="341"/>
      <c r="E32" s="342"/>
    </row>
    <row r="33" spans="1:5" ht="19.899999999999999" customHeight="1" x14ac:dyDescent="0.2">
      <c r="A33" s="359"/>
      <c r="B33" s="359"/>
      <c r="C33" s="340" t="s">
        <v>133</v>
      </c>
      <c r="D33" s="341"/>
      <c r="E33" s="342"/>
    </row>
    <row r="34" spans="1:5" ht="19.899999999999999" customHeight="1" x14ac:dyDescent="0.2">
      <c r="A34" s="17">
        <v>2</v>
      </c>
      <c r="B34" s="20" t="s">
        <v>128</v>
      </c>
      <c r="C34" s="349" t="s">
        <v>134</v>
      </c>
      <c r="D34" s="350"/>
      <c r="E34" s="351"/>
    </row>
    <row r="35" spans="1:5" ht="19.899999999999999" customHeight="1" x14ac:dyDescent="0.2">
      <c r="A35" s="17">
        <v>1</v>
      </c>
      <c r="B35" s="20" t="s">
        <v>129</v>
      </c>
      <c r="C35" s="340" t="s">
        <v>135</v>
      </c>
      <c r="D35" s="341"/>
      <c r="E35" s="342"/>
    </row>
    <row r="36" spans="1:5" ht="19.899999999999999" customHeight="1" x14ac:dyDescent="0.2">
      <c r="A36" s="17">
        <v>0</v>
      </c>
      <c r="B36" s="20" t="s">
        <v>130</v>
      </c>
      <c r="C36" s="340" t="s">
        <v>136</v>
      </c>
      <c r="D36" s="341"/>
      <c r="E36" s="34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2022-07-26T07:45:18Z</dcterms:modified>
</cp:coreProperties>
</file>